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DHD\sheghati\WARD23\for tender\mahat more to budhiya nadi\"/>
    </mc:Choice>
  </mc:AlternateContent>
  <xr:revisionPtr revIDLastSave="0" documentId="13_ncr:1_{0E47A996-275C-49B0-8A26-AB4C81A8D467}" xr6:coauthVersionLast="47" xr6:coauthVersionMax="47" xr10:uidLastSave="{00000000-0000-0000-0000-000000000000}"/>
  <bookViews>
    <workbookView xWindow="-113" yWindow="-113" windowWidth="24267" windowHeight="13023" xr2:uid="{1F0E64F4-C60A-4885-85D7-8910DDEB4C5F}"/>
  </bookViews>
  <sheets>
    <sheet name="BOQ RCC+DRAIN" sheetId="1" r:id="rId1"/>
  </sheets>
  <externalReferences>
    <externalReference r:id="rId2"/>
  </externalReferences>
  <definedNames>
    <definedName name="_xlnm.Print_Area" localSheetId="0">'BOQ RCC+DRAIN'!$A$1:$N$50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F24" i="1"/>
  <c r="G23" i="1"/>
  <c r="F23" i="1"/>
  <c r="G22" i="1"/>
  <c r="F22" i="1"/>
  <c r="G21" i="1"/>
  <c r="F21" i="1"/>
  <c r="M18" i="1"/>
  <c r="L18" i="1"/>
  <c r="C18" i="1"/>
  <c r="B18" i="1"/>
  <c r="M17" i="1"/>
  <c r="L17" i="1"/>
  <c r="M16" i="1"/>
  <c r="L16" i="1"/>
  <c r="L15" i="1"/>
  <c r="M14" i="1"/>
  <c r="L14" i="1"/>
  <c r="C14" i="1"/>
  <c r="M13" i="1"/>
  <c r="L13" i="1"/>
  <c r="M12" i="1"/>
  <c r="L12" i="1"/>
  <c r="M11" i="1"/>
  <c r="L11" i="1"/>
  <c r="L10" i="1"/>
  <c r="M9" i="1"/>
  <c r="L9" i="1"/>
  <c r="F2" i="1"/>
  <c r="N12" i="1" l="1"/>
  <c r="N11" i="1"/>
  <c r="N10" i="1"/>
  <c r="N9" i="1"/>
  <c r="G31" i="1"/>
  <c r="I31" i="1" s="1"/>
  <c r="G30" i="1"/>
  <c r="I30" i="1" s="1"/>
  <c r="G29" i="1"/>
  <c r="I29" i="1" s="1"/>
  <c r="G28" i="1"/>
  <c r="I28" i="1" s="1"/>
  <c r="I32" i="1" s="1"/>
  <c r="N26" i="1" s="1"/>
  <c r="H24" i="1"/>
  <c r="H23" i="1"/>
  <c r="H22" i="1"/>
  <c r="H21" i="1"/>
  <c r="N18" i="1"/>
  <c r="N17" i="1"/>
  <c r="N16" i="1"/>
  <c r="N15" i="1"/>
  <c r="N14" i="1"/>
  <c r="N13" i="1"/>
  <c r="N34" i="1" l="1"/>
  <c r="H25" i="1"/>
  <c r="N19" i="1" s="1"/>
  <c r="N35" i="1" l="1"/>
  <c r="N36" i="1" s="1"/>
  <c r="I3" i="1" s="1"/>
  <c r="I5" i="1" s="1"/>
</calcChain>
</file>

<file path=xl/sharedStrings.xml><?xml version="1.0" encoding="utf-8"?>
<sst xmlns="http://schemas.openxmlformats.org/spreadsheetml/2006/main" count="84" uniqueCount="63">
  <si>
    <t>BILL OF QUANTITY</t>
  </si>
  <si>
    <t>Item</t>
  </si>
  <si>
    <t>L</t>
  </si>
  <si>
    <t>B</t>
  </si>
  <si>
    <t>D/H</t>
  </si>
  <si>
    <t>Name Of Work</t>
  </si>
  <si>
    <t>Estimated Cost</t>
  </si>
  <si>
    <t>Cost Of BOQ</t>
  </si>
  <si>
    <t>Amount Of Earnest Money</t>
  </si>
  <si>
    <t>Bid Processing Fee
(Through Online Payment)</t>
  </si>
  <si>
    <t>According to eproc-2</t>
  </si>
  <si>
    <t>Time Of Completion</t>
  </si>
  <si>
    <t>6 month</t>
  </si>
  <si>
    <t>S.N</t>
  </si>
  <si>
    <t>S.O.R</t>
  </si>
  <si>
    <t>Items of Work</t>
  </si>
  <si>
    <t>Unit</t>
  </si>
  <si>
    <t>Quantity</t>
  </si>
  <si>
    <t>Rate</t>
  </si>
  <si>
    <t>Amount</t>
  </si>
  <si>
    <t>Original</t>
  </si>
  <si>
    <t xml:space="preserve">2.8.1 </t>
  </si>
  <si>
    <t>Earth work in excavation in foundation in trenches or drains ( not exceeding 1.5 m in width or 10 sqm on plan ) including dressing of sides and ramming of bottoms , lift upto 1.5 m . Including getting out the excavated soil and disposal of surplus excavated soil as directed , within a lead of 50 m . ALL Kinds of soil.</t>
  </si>
  <si>
    <t>cum</t>
  </si>
  <si>
    <t>supplying and Filling in plinth with local sand and under floors including , watering , ramming consolidating and dressing complete.</t>
  </si>
  <si>
    <t>Providing designation 100 A one brick on flat soling joints filled with local sand including cost of watering , taxes ,royalty all complete as per building specification and direction of E/I</t>
  </si>
  <si>
    <t>Sqm</t>
  </si>
  <si>
    <t>5.1.2</t>
  </si>
  <si>
    <t>Providing and laying in position specified grade of reinforced cement concrete excluding the cost of centring , shuttring , finishing and reinforcement - All work upto plinth level . In 1:1.5:3 (1 cement : 1.5 coarse sand : 3 graded stone aggregate 20 mm nominal size )</t>
  </si>
  <si>
    <t>5.22.7B</t>
  </si>
  <si>
    <t>Providing Reinforcement for R.C.C work including straightening , cutting , bending , placing in position and binding all complete . Thermo-Mechanically Treated bars TMT Fe-500-10 mm dia.</t>
  </si>
  <si>
    <t>Kg</t>
  </si>
  <si>
    <t>5.22.7C</t>
  </si>
  <si>
    <t>Providing Reinforcement for R.C.C work including straightening , cutting , bending , placing in position and binding all complete . Thermo-Mechanically Treated bars TMT Fe-500-12 mm dia.</t>
  </si>
  <si>
    <t xml:space="preserve">5.9.1 </t>
  </si>
  <si>
    <t>Providing centring and shuttring including strutting , propping etc. and removal of form for foundation , footings , bases of columns etc. for mass concrete.</t>
  </si>
  <si>
    <t>Filling available excavated earth (excluding rock) in trenches, plinth, sides of foundations etc. in layers not exceeding 20 cm in depth: consolidating each deposited layer by ramming and watering .</t>
  </si>
  <si>
    <t>Carraige Of Construction Material (5.36% extra GST added on Rate)</t>
  </si>
  <si>
    <t>Material</t>
  </si>
  <si>
    <t>Qty.</t>
  </si>
  <si>
    <t>Bricks</t>
  </si>
  <si>
    <t>Th</t>
  </si>
  <si>
    <t xml:space="preserve">Local sand  </t>
  </si>
  <si>
    <t>Cum</t>
  </si>
  <si>
    <t>Coarse sand</t>
  </si>
  <si>
    <t>Stone Chips</t>
  </si>
  <si>
    <t>Total</t>
  </si>
  <si>
    <t>Seignorage Fee</t>
  </si>
  <si>
    <t>Qty</t>
  </si>
  <si>
    <t>Seigniorage @10% of Total Rs :-</t>
  </si>
  <si>
    <t>Local Sand</t>
  </si>
  <si>
    <r>
      <t>m</t>
    </r>
    <r>
      <rPr>
        <vertAlign val="superscript"/>
        <sz val="12"/>
        <color theme="1"/>
        <rFont val="Arial"/>
        <family val="2"/>
      </rPr>
      <t>3</t>
    </r>
  </si>
  <si>
    <t>Coarse Sand</t>
  </si>
  <si>
    <t>Stone chips</t>
  </si>
  <si>
    <t>Shilapat &amp; Photograph</t>
  </si>
  <si>
    <t>NOS</t>
  </si>
  <si>
    <t>Additional GST@5.36%(excluding carriage and seigniorage)</t>
  </si>
  <si>
    <t>GRAND TOTAL</t>
  </si>
  <si>
    <t>Say As…</t>
  </si>
  <si>
    <t>IN Words</t>
  </si>
  <si>
    <t>J.E</t>
  </si>
  <si>
    <t>A.E</t>
  </si>
  <si>
    <t>E.E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</si>
</sst>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25">
    <font>
      <sz val="11"/>
      <color theme="1"/>
      <name val="Mangal"/>
      <family val="2"/>
      <scheme val="minor"/>
    </font>
    <font>
      <sz val="11"/>
      <color theme="1"/>
      <name val="Mangal"/>
      <family val="2"/>
      <scheme val="minor"/>
    </font>
    <font>
      <b/>
      <sz val="13"/>
      <color theme="1"/>
      <name val="Mangal"/>
      <family val="1"/>
      <scheme val="major"/>
    </font>
    <font>
      <sz val="13"/>
      <color theme="1"/>
      <name val="Mangal"/>
      <family val="1"/>
      <scheme val="major"/>
    </font>
    <font>
      <b/>
      <sz val="13"/>
      <color theme="1"/>
      <name val="Arial"/>
      <family val="2"/>
    </font>
    <font>
      <b/>
      <sz val="14"/>
      <color theme="1"/>
      <name val="Kruti Dev 010"/>
    </font>
    <font>
      <b/>
      <sz val="14"/>
      <color theme="1"/>
      <name val="Arial"/>
      <family val="2"/>
      <charset val="1"/>
    </font>
    <font>
      <sz val="11"/>
      <color theme="1"/>
      <name val="Arial"/>
      <family val="2"/>
    </font>
    <font>
      <sz val="10"/>
      <color theme="1"/>
      <name val="Mangal"/>
      <family val="1"/>
      <scheme val="major"/>
    </font>
    <font>
      <sz val="12"/>
      <color theme="1"/>
      <name val="Arial"/>
      <family val="2"/>
    </font>
    <font>
      <b/>
      <sz val="11"/>
      <color theme="1"/>
      <name val="Mangal"/>
      <family val="1"/>
      <scheme val="maj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Mangal"/>
      <family val="1"/>
      <scheme val="major"/>
    </font>
    <font>
      <sz val="11"/>
      <color rgb="FFFF0000"/>
      <name val="Mangal"/>
      <family val="2"/>
      <scheme val="minor"/>
    </font>
    <font>
      <sz val="13"/>
      <color theme="1"/>
      <name val="Arial"/>
      <family val="2"/>
    </font>
    <font>
      <b/>
      <sz val="10"/>
      <color theme="1"/>
      <name val="Mangal"/>
      <family val="1"/>
      <scheme val="major"/>
    </font>
    <font>
      <vertAlign val="superscript"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Mangal"/>
      <family val="2"/>
      <scheme val="minor"/>
    </font>
    <font>
      <b/>
      <sz val="10"/>
      <color theme="1"/>
      <name val="Arial"/>
      <family val="2"/>
    </font>
    <font>
      <sz val="11"/>
      <color theme="1"/>
      <name val="Kruti Dev 010"/>
    </font>
    <font>
      <sz val="10"/>
      <color theme="1"/>
      <name val="Kruti Dev 010"/>
    </font>
    <font>
      <sz val="12"/>
      <color theme="1"/>
      <name val="Kruti Dev 010"/>
    </font>
    <font>
      <sz val="11"/>
      <color theme="1"/>
      <name val="Kruti  Dev 010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/>
    <xf numFmtId="0" fontId="1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1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1" applyNumberFormat="1" applyFont="1" applyBorder="1" applyAlignment="1">
      <alignment horizontal="center" vertical="center"/>
    </xf>
    <xf numFmtId="0" fontId="8" fillId="0" borderId="0" xfId="0" applyFont="1"/>
    <xf numFmtId="0" fontId="12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vertical="top"/>
    </xf>
    <xf numFmtId="2" fontId="7" fillId="0" borderId="0" xfId="0" applyNumberFormat="1" applyFont="1" applyAlignment="1">
      <alignment horizontal="right" vertical="center"/>
    </xf>
    <xf numFmtId="2" fontId="7" fillId="0" borderId="0" xfId="1" applyNumberFormat="1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4" fillId="0" borderId="0" xfId="0" applyFont="1"/>
    <xf numFmtId="2" fontId="0" fillId="0" borderId="0" xfId="0" applyNumberFormat="1" applyAlignment="1">
      <alignment horizontal="center" vertical="center"/>
    </xf>
    <xf numFmtId="2" fontId="0" fillId="0" borderId="0" xfId="1" applyNumberFormat="1" applyFont="1" applyAlignment="1">
      <alignment horizontal="center" vertical="center"/>
    </xf>
    <xf numFmtId="0" fontId="13" fillId="0" borderId="0" xfId="0" applyFont="1"/>
    <xf numFmtId="0" fontId="19" fillId="0" borderId="0" xfId="0" applyFont="1"/>
    <xf numFmtId="0" fontId="19" fillId="0" borderId="0" xfId="0" applyFont="1" applyAlignment="1">
      <alignment vertical="top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2" fontId="2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DHD\sheghati\WARD23\for%20tender\mahat%20more%20to%20budhiya%20nadi\&#2350;&#2361;&#2340;%20more.xlsx" TargetMode="External"/><Relationship Id="rId1" Type="http://schemas.openxmlformats.org/officeDocument/2006/relationships/externalLinkPath" Target="&#2350;&#2361;&#2340;%20mo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S"/>
      <sheetName val="RCC Drain"/>
      <sheetName val="BOQ RCC+DRAIN"/>
      <sheetName val="Material Statement"/>
    </sheetNames>
    <sheetDataSet>
      <sheetData sheetId="0"/>
      <sheetData sheetId="1">
        <row r="1">
          <cell r="A1" t="str">
            <v xml:space="preserve">uxj ifj"kn 'ksj?kkVh vUrxZr okMZ 23 esa ?kk?kj eksM+ ls cqf&lt;+;k unh rd vkjlhlh ukyk o iqfy;k fuekZ.k   </v>
          </cell>
        </row>
        <row r="4">
          <cell r="L4">
            <v>661.99376947040491</v>
          </cell>
          <cell r="N4">
            <v>360.7</v>
          </cell>
        </row>
        <row r="8">
          <cell r="L8">
            <v>65.22231662418578</v>
          </cell>
        </row>
        <row r="12">
          <cell r="L12">
            <v>829.46096654275095</v>
          </cell>
          <cell r="N12">
            <v>267.7</v>
          </cell>
        </row>
        <row r="16">
          <cell r="L16">
            <v>495.61030869442084</v>
          </cell>
          <cell r="N16">
            <v>4688.3</v>
          </cell>
        </row>
        <row r="21">
          <cell r="L21">
            <v>33913</v>
          </cell>
          <cell r="N21">
            <v>92.6</v>
          </cell>
        </row>
        <row r="23">
          <cell r="B23" t="str">
            <v>5.1.1</v>
          </cell>
          <cell r="C23" t="str">
            <v>Providing and laying in position specified grade of reinforced cement concrete excluding the cost of centring , shuttring , finishing and reinforcement - All work upto plinth level . In 1:1:2 (1 cement : 1 coarse sand : 2 graded stone aggregate 20 mm nominal size )</v>
          </cell>
          <cell r="L23">
            <v>26.267346360804304</v>
          </cell>
          <cell r="N23">
            <v>5961.9</v>
          </cell>
        </row>
        <row r="29">
          <cell r="C29" t="str">
            <v>Providing Reinforcement for R.C.C work including straightening , cutting , bending , placing in position and binding all complete . Thermo-Mechanically Treated bars TMT Fe-500-16 mm dia.</v>
          </cell>
          <cell r="L29">
            <v>1675.71</v>
          </cell>
          <cell r="N29">
            <v>91.7</v>
          </cell>
        </row>
        <row r="31">
          <cell r="L31">
            <v>829.73</v>
          </cell>
        </row>
        <row r="33">
          <cell r="L33">
            <v>4045.0092936802971</v>
          </cell>
          <cell r="N33">
            <v>211.6</v>
          </cell>
        </row>
        <row r="45">
          <cell r="L45">
            <v>165.49844236760123</v>
          </cell>
          <cell r="N45">
            <v>123.9</v>
          </cell>
        </row>
        <row r="53">
          <cell r="I53">
            <v>966.99</v>
          </cell>
        </row>
        <row r="54">
          <cell r="I54">
            <v>326.61</v>
          </cell>
        </row>
        <row r="55">
          <cell r="I55">
            <v>364.5</v>
          </cell>
        </row>
        <row r="56">
          <cell r="I56">
            <v>774.05</v>
          </cell>
        </row>
      </sheetData>
      <sheetData sheetId="2"/>
      <sheetData sheetId="3">
        <row r="27">
          <cell r="F27">
            <v>221.79800339847066</v>
          </cell>
          <cell r="G27">
            <v>443.59600679694131</v>
          </cell>
          <cell r="H27">
            <v>26.758410780669141</v>
          </cell>
          <cell r="I27">
            <v>77.664231122327038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32313-4134-4B69-ABB6-7AD3ADC15B6C}">
  <dimension ref="A1:T50"/>
  <sheetViews>
    <sheetView tabSelected="1" view="pageBreakPreview" zoomScale="92" zoomScaleNormal="96" workbookViewId="0">
      <selection activeCell="R44" sqref="R44"/>
    </sheetView>
  </sheetViews>
  <sheetFormatPr defaultRowHeight="25.7"/>
  <cols>
    <col min="1" max="1" width="3.5" style="61" customWidth="1"/>
    <col min="2" max="2" width="5.59765625" style="45" customWidth="1"/>
    <col min="3" max="3" width="10" style="62" customWidth="1"/>
    <col min="4" max="4" width="2.69921875" style="62" customWidth="1"/>
    <col min="5" max="5" width="2.69921875" style="34" customWidth="1"/>
    <col min="6" max="6" width="6.59765625" style="34" customWidth="1"/>
    <col min="7" max="7" width="7.09765625" style="34" customWidth="1"/>
    <col min="8" max="8" width="6.8984375" style="34" customWidth="1"/>
    <col min="9" max="9" width="2.3984375" style="34" customWidth="1"/>
    <col min="10" max="10" width="7.59765625" style="63" customWidth="1"/>
    <col min="11" max="11" width="4.796875" style="35" customWidth="1"/>
    <col min="12" max="12" width="8.09765625" style="36" customWidth="1"/>
    <col min="13" max="13" width="7.19921875" style="37" customWidth="1"/>
    <col min="14" max="14" width="11.69921875" style="60" customWidth="1"/>
    <col min="16" max="16" width="11.19921875" customWidth="1"/>
    <col min="17" max="17" width="10.796875" bestFit="1" customWidth="1"/>
  </cols>
  <sheetData>
    <row r="1" spans="1:20" ht="20.05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P1" s="1" t="s">
        <v>1</v>
      </c>
      <c r="Q1" s="1" t="s">
        <v>2</v>
      </c>
      <c r="R1" s="1" t="s">
        <v>3</v>
      </c>
      <c r="S1" s="1" t="s">
        <v>4</v>
      </c>
    </row>
    <row r="2" spans="1:20" ht="37.6" customHeight="1">
      <c r="A2" s="2">
        <v>1</v>
      </c>
      <c r="B2" s="94" t="s">
        <v>5</v>
      </c>
      <c r="C2" s="94"/>
      <c r="D2" s="94"/>
      <c r="E2" s="94"/>
      <c r="F2" s="95" t="str">
        <f>'[1]RCC Drain'!A1</f>
        <v xml:space="preserve">uxj ifj"kn 'ksj?kkVh vUrxZr okMZ 23 esa ?kk?kj eksM+ ls cqf&lt;+;k unh rd vkjlhlh ukyk o iqfy;k fuekZ.k   </v>
      </c>
      <c r="G2" s="96"/>
      <c r="H2" s="96"/>
      <c r="I2" s="96"/>
      <c r="J2" s="96"/>
      <c r="K2" s="96"/>
      <c r="L2" s="96"/>
      <c r="M2" s="96"/>
      <c r="N2" s="96"/>
      <c r="P2" s="1"/>
      <c r="Q2" s="1"/>
      <c r="R2" s="1"/>
      <c r="S2" s="1"/>
    </row>
    <row r="3" spans="1:20" ht="17.55" customHeight="1">
      <c r="A3" s="2">
        <v>2</v>
      </c>
      <c r="B3" s="87" t="s">
        <v>6</v>
      </c>
      <c r="C3" s="87"/>
      <c r="D3" s="87"/>
      <c r="E3" s="87"/>
      <c r="F3" s="87"/>
      <c r="G3" s="87"/>
      <c r="H3" s="87"/>
      <c r="I3" s="91">
        <f>N36</f>
        <v>8116600</v>
      </c>
      <c r="J3" s="91"/>
      <c r="K3" s="91"/>
      <c r="L3" s="91"/>
      <c r="M3" s="91"/>
      <c r="N3" s="91"/>
      <c r="P3" s="1"/>
      <c r="Q3" s="1"/>
      <c r="R3" s="1"/>
      <c r="S3" s="1"/>
    </row>
    <row r="4" spans="1:20" ht="15.05" customHeight="1">
      <c r="A4" s="2">
        <v>3</v>
      </c>
      <c r="B4" s="87" t="s">
        <v>7</v>
      </c>
      <c r="C4" s="87"/>
      <c r="D4" s="87"/>
      <c r="E4" s="87"/>
      <c r="F4" s="87"/>
      <c r="G4" s="87"/>
      <c r="H4" s="87"/>
      <c r="I4" s="91">
        <v>10000</v>
      </c>
      <c r="J4" s="91"/>
      <c r="K4" s="91"/>
      <c r="L4" s="91"/>
      <c r="M4" s="91"/>
      <c r="N4" s="91"/>
      <c r="P4" s="1"/>
      <c r="Q4" s="1"/>
      <c r="R4" s="1"/>
      <c r="S4" s="1"/>
    </row>
    <row r="5" spans="1:20" ht="16.3" customHeight="1">
      <c r="A5" s="2">
        <v>4</v>
      </c>
      <c r="B5" s="87" t="s">
        <v>8</v>
      </c>
      <c r="C5" s="87"/>
      <c r="D5" s="87"/>
      <c r="E5" s="87"/>
      <c r="F5" s="87"/>
      <c r="G5" s="87"/>
      <c r="H5" s="87"/>
      <c r="I5" s="88">
        <f>ROUNDUP(I3*2%,-2)</f>
        <v>162400</v>
      </c>
      <c r="J5" s="89"/>
      <c r="K5" s="89"/>
      <c r="L5" s="89"/>
      <c r="M5" s="89"/>
      <c r="N5" s="89"/>
      <c r="P5" s="1"/>
      <c r="Q5" s="1"/>
      <c r="R5" s="1"/>
      <c r="S5" s="1"/>
    </row>
    <row r="6" spans="1:20" ht="18.2" customHeight="1">
      <c r="A6" s="2">
        <v>5</v>
      </c>
      <c r="B6" s="90" t="s">
        <v>9</v>
      </c>
      <c r="C6" s="90"/>
      <c r="D6" s="90"/>
      <c r="E6" s="90"/>
      <c r="F6" s="90"/>
      <c r="G6" s="90"/>
      <c r="H6" s="90"/>
      <c r="I6" s="91" t="s">
        <v>10</v>
      </c>
      <c r="J6" s="91"/>
      <c r="K6" s="91"/>
      <c r="L6" s="91"/>
      <c r="M6" s="91"/>
      <c r="N6" s="91"/>
      <c r="P6" s="1"/>
      <c r="Q6" s="1"/>
      <c r="R6" s="1"/>
      <c r="S6" s="1"/>
    </row>
    <row r="7" spans="1:20" ht="19.45" customHeight="1">
      <c r="A7" s="2">
        <v>6</v>
      </c>
      <c r="B7" s="87" t="s">
        <v>11</v>
      </c>
      <c r="C7" s="87"/>
      <c r="D7" s="87"/>
      <c r="E7" s="87"/>
      <c r="F7" s="87"/>
      <c r="G7" s="87"/>
      <c r="H7" s="87"/>
      <c r="I7" s="92" t="s">
        <v>12</v>
      </c>
      <c r="J7" s="92"/>
      <c r="K7" s="92"/>
      <c r="L7" s="92"/>
      <c r="M7" s="92"/>
      <c r="N7" s="92"/>
      <c r="P7" s="1"/>
      <c r="Q7" s="1"/>
      <c r="R7" s="1"/>
      <c r="S7" s="1"/>
    </row>
    <row r="8" spans="1:20" ht="16.899999999999999" customHeight="1">
      <c r="A8" s="4" t="s">
        <v>13</v>
      </c>
      <c r="B8" s="5" t="s">
        <v>14</v>
      </c>
      <c r="C8" s="69" t="s">
        <v>15</v>
      </c>
      <c r="D8" s="69"/>
      <c r="E8" s="69"/>
      <c r="F8" s="69"/>
      <c r="G8" s="69"/>
      <c r="H8" s="69"/>
      <c r="I8" s="69"/>
      <c r="J8" s="69"/>
      <c r="K8" s="7" t="s">
        <v>16</v>
      </c>
      <c r="L8" s="8" t="s">
        <v>17</v>
      </c>
      <c r="M8" s="9" t="s">
        <v>18</v>
      </c>
      <c r="N8" s="10" t="s">
        <v>19</v>
      </c>
      <c r="P8" s="1" t="s">
        <v>20</v>
      </c>
      <c r="Q8" s="1">
        <v>200</v>
      </c>
      <c r="R8" s="11">
        <v>3.7</v>
      </c>
      <c r="S8" s="11">
        <v>0.45</v>
      </c>
    </row>
    <row r="9" spans="1:20" ht="71.400000000000006" customHeight="1">
      <c r="A9" s="12">
        <v>1</v>
      </c>
      <c r="B9" s="4" t="s">
        <v>21</v>
      </c>
      <c r="C9" s="82" t="s">
        <v>22</v>
      </c>
      <c r="D9" s="82"/>
      <c r="E9" s="82"/>
      <c r="F9" s="82"/>
      <c r="G9" s="82"/>
      <c r="H9" s="82"/>
      <c r="I9" s="82"/>
      <c r="J9" s="82"/>
      <c r="K9" s="13" t="s">
        <v>23</v>
      </c>
      <c r="L9" s="14">
        <f>'[1]RCC Drain'!L4</f>
        <v>661.99376947040491</v>
      </c>
      <c r="M9" s="14">
        <f>'[1]RCC Drain'!N4</f>
        <v>360.7</v>
      </c>
      <c r="N9" s="15">
        <f>ROUND(L9*M9,0)</f>
        <v>238781</v>
      </c>
      <c r="P9" s="86"/>
      <c r="Q9" s="86"/>
      <c r="R9" s="86"/>
      <c r="S9" s="86"/>
    </row>
    <row r="10" spans="1:20" ht="42.6" customHeight="1">
      <c r="A10" s="12">
        <v>2</v>
      </c>
      <c r="B10" s="4">
        <v>2.2799999999999998</v>
      </c>
      <c r="C10" s="82" t="s">
        <v>24</v>
      </c>
      <c r="D10" s="82"/>
      <c r="E10" s="82"/>
      <c r="F10" s="82"/>
      <c r="G10" s="82"/>
      <c r="H10" s="82"/>
      <c r="I10" s="82"/>
      <c r="J10" s="82"/>
      <c r="K10" s="13" t="s">
        <v>23</v>
      </c>
      <c r="L10" s="14">
        <f>'[1]RCC Drain'!L8</f>
        <v>65.22231662418578</v>
      </c>
      <c r="M10" s="14">
        <v>287.3</v>
      </c>
      <c r="N10" s="15">
        <f t="shared" ref="N10:N17" si="0">ROUND(L10*M10,0)</f>
        <v>18738</v>
      </c>
      <c r="P10" s="16"/>
      <c r="Q10" s="17"/>
      <c r="R10" s="17"/>
      <c r="S10" s="17"/>
      <c r="T10" s="17"/>
    </row>
    <row r="11" spans="1:20" ht="49.5" customHeight="1">
      <c r="A11" s="12">
        <v>3</v>
      </c>
      <c r="B11" s="4">
        <v>11.72</v>
      </c>
      <c r="C11" s="82" t="s">
        <v>25</v>
      </c>
      <c r="D11" s="82"/>
      <c r="E11" s="82"/>
      <c r="F11" s="82"/>
      <c r="G11" s="82"/>
      <c r="H11" s="82"/>
      <c r="I11" s="82"/>
      <c r="J11" s="82"/>
      <c r="K11" s="13" t="s">
        <v>26</v>
      </c>
      <c r="L11" s="14">
        <f>'[1]RCC Drain'!L12</f>
        <v>829.46096654275095</v>
      </c>
      <c r="M11" s="14">
        <f>'[1]RCC Drain'!N12</f>
        <v>267.7</v>
      </c>
      <c r="N11" s="15">
        <f t="shared" si="0"/>
        <v>222047</v>
      </c>
    </row>
    <row r="12" spans="1:20" ht="70.150000000000006" customHeight="1">
      <c r="A12" s="18">
        <v>4</v>
      </c>
      <c r="B12" s="4" t="s">
        <v>27</v>
      </c>
      <c r="C12" s="82" t="s">
        <v>28</v>
      </c>
      <c r="D12" s="82"/>
      <c r="E12" s="82"/>
      <c r="F12" s="82"/>
      <c r="G12" s="82"/>
      <c r="H12" s="82"/>
      <c r="I12" s="82"/>
      <c r="J12" s="82"/>
      <c r="K12" s="19" t="s">
        <v>23</v>
      </c>
      <c r="L12" s="14">
        <f>'[1]RCC Drain'!L16</f>
        <v>495.61030869442084</v>
      </c>
      <c r="M12" s="20">
        <f>'[1]RCC Drain'!N16</f>
        <v>4688.3</v>
      </c>
      <c r="N12" s="15">
        <f t="shared" si="0"/>
        <v>2323570</v>
      </c>
    </row>
    <row r="13" spans="1:20" ht="52" customHeight="1">
      <c r="A13" s="18">
        <v>5</v>
      </c>
      <c r="B13" s="4" t="s">
        <v>29</v>
      </c>
      <c r="C13" s="82" t="s">
        <v>30</v>
      </c>
      <c r="D13" s="82"/>
      <c r="E13" s="82"/>
      <c r="F13" s="82"/>
      <c r="G13" s="82"/>
      <c r="H13" s="82"/>
      <c r="I13" s="82"/>
      <c r="J13" s="82"/>
      <c r="K13" s="19" t="s">
        <v>31</v>
      </c>
      <c r="L13" s="14">
        <f>'[1]RCC Drain'!L21</f>
        <v>33913</v>
      </c>
      <c r="M13" s="20">
        <f>'[1]RCC Drain'!N21</f>
        <v>92.6</v>
      </c>
      <c r="N13" s="15">
        <f t="shared" si="0"/>
        <v>3140344</v>
      </c>
    </row>
    <row r="14" spans="1:20" ht="52" customHeight="1">
      <c r="A14" s="18">
        <v>6</v>
      </c>
      <c r="B14" s="4" t="s">
        <v>32</v>
      </c>
      <c r="C14" s="83" t="str">
        <f>'[1]RCC Drain'!C29</f>
        <v>Providing Reinforcement for R.C.C work including straightening , cutting , bending , placing in position and binding all complete . Thermo-Mechanically Treated bars TMT Fe-500-16 mm dia.</v>
      </c>
      <c r="D14" s="84"/>
      <c r="E14" s="84"/>
      <c r="F14" s="84"/>
      <c r="G14" s="84"/>
      <c r="H14" s="84"/>
      <c r="I14" s="84"/>
      <c r="J14" s="85"/>
      <c r="K14" s="19" t="s">
        <v>31</v>
      </c>
      <c r="L14" s="14">
        <f>'[1]RCC Drain'!L29</f>
        <v>1675.71</v>
      </c>
      <c r="M14" s="20">
        <f>'[1]RCC Drain'!N29</f>
        <v>91.7</v>
      </c>
      <c r="N14" s="15">
        <f>L14*M14</f>
        <v>153662.60700000002</v>
      </c>
    </row>
    <row r="15" spans="1:20" ht="52" customHeight="1">
      <c r="A15" s="18">
        <v>7</v>
      </c>
      <c r="B15" s="4"/>
      <c r="C15" s="83" t="s">
        <v>33</v>
      </c>
      <c r="D15" s="84"/>
      <c r="E15" s="84"/>
      <c r="F15" s="84"/>
      <c r="G15" s="84"/>
      <c r="H15" s="84"/>
      <c r="I15" s="84"/>
      <c r="J15" s="85"/>
      <c r="K15" s="19" t="s">
        <v>31</v>
      </c>
      <c r="L15" s="14">
        <f>'[1]RCC Drain'!L31</f>
        <v>829.73</v>
      </c>
      <c r="M15" s="20">
        <v>90.8</v>
      </c>
      <c r="N15" s="15">
        <f>L15*M15</f>
        <v>75339.483999999997</v>
      </c>
    </row>
    <row r="16" spans="1:20" ht="43.85" customHeight="1">
      <c r="A16" s="12">
        <v>9</v>
      </c>
      <c r="B16" s="4" t="s">
        <v>34</v>
      </c>
      <c r="C16" s="82" t="s">
        <v>35</v>
      </c>
      <c r="D16" s="82"/>
      <c r="E16" s="82"/>
      <c r="F16" s="82"/>
      <c r="G16" s="82"/>
      <c r="H16" s="82"/>
      <c r="I16" s="82"/>
      <c r="J16" s="82"/>
      <c r="K16" s="19" t="s">
        <v>26</v>
      </c>
      <c r="L16" s="14">
        <f>'[1]RCC Drain'!L33</f>
        <v>4045.0092936802971</v>
      </c>
      <c r="M16" s="20">
        <f>'[1]RCC Drain'!N33</f>
        <v>211.6</v>
      </c>
      <c r="N16" s="15">
        <f t="shared" si="0"/>
        <v>855924</v>
      </c>
    </row>
    <row r="17" spans="1:14" ht="60.1" customHeight="1">
      <c r="A17" s="12">
        <v>10</v>
      </c>
      <c r="B17" s="4">
        <v>2.2599999999999998</v>
      </c>
      <c r="C17" s="82" t="s">
        <v>36</v>
      </c>
      <c r="D17" s="82"/>
      <c r="E17" s="82"/>
      <c r="F17" s="82"/>
      <c r="G17" s="82"/>
      <c r="H17" s="82"/>
      <c r="I17" s="82"/>
      <c r="J17" s="82"/>
      <c r="K17" s="19" t="s">
        <v>23</v>
      </c>
      <c r="L17" s="14">
        <f>'[1]RCC Drain'!L45</f>
        <v>165.49844236760123</v>
      </c>
      <c r="M17" s="20">
        <f>'[1]RCC Drain'!N45</f>
        <v>123.9</v>
      </c>
      <c r="N17" s="15">
        <f t="shared" si="0"/>
        <v>20505</v>
      </c>
    </row>
    <row r="18" spans="1:14" ht="67" customHeight="1">
      <c r="A18" s="12">
        <v>11</v>
      </c>
      <c r="B18" s="4" t="str">
        <f>'[1]RCC Drain'!B23</f>
        <v>5.1.1</v>
      </c>
      <c r="C18" s="82" t="str">
        <f>'[1]RCC Drain'!C23</f>
        <v>Providing and laying in position specified grade of reinforced cement concrete excluding the cost of centring , shuttring , finishing and reinforcement - All work upto plinth level . In 1:1:2 (1 cement : 1 coarse sand : 2 graded stone aggregate 20 mm nominal size )</v>
      </c>
      <c r="D18" s="82"/>
      <c r="E18" s="82"/>
      <c r="F18" s="82"/>
      <c r="G18" s="82"/>
      <c r="H18" s="82"/>
      <c r="I18" s="82"/>
      <c r="J18" s="82"/>
      <c r="K18" s="19" t="s">
        <v>23</v>
      </c>
      <c r="L18" s="14">
        <f>'[1]RCC Drain'!L23</f>
        <v>26.267346360804304</v>
      </c>
      <c r="M18" s="20">
        <f>'[1]RCC Drain'!N23</f>
        <v>5961.9</v>
      </c>
      <c r="N18" s="15">
        <f>M18*L18</f>
        <v>156603.29226847916</v>
      </c>
    </row>
    <row r="19" spans="1:14" ht="23.2" customHeight="1">
      <c r="A19" s="70">
        <v>12</v>
      </c>
      <c r="B19" s="5"/>
      <c r="C19" s="80" t="s">
        <v>37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77">
        <f>H25</f>
        <v>475451</v>
      </c>
    </row>
    <row r="20" spans="1:14" ht="22.55" customHeight="1">
      <c r="A20" s="70"/>
      <c r="B20" s="5"/>
      <c r="C20" s="21" t="s">
        <v>38</v>
      </c>
      <c r="D20" s="71" t="s">
        <v>16</v>
      </c>
      <c r="E20" s="71"/>
      <c r="F20" s="5" t="s">
        <v>39</v>
      </c>
      <c r="G20" s="5" t="s">
        <v>18</v>
      </c>
      <c r="H20" s="71" t="s">
        <v>19</v>
      </c>
      <c r="I20" s="71"/>
      <c r="J20" s="71"/>
      <c r="K20" s="81"/>
      <c r="L20" s="81"/>
      <c r="M20" s="81"/>
      <c r="N20" s="77"/>
    </row>
    <row r="21" spans="1:14" ht="20.05" customHeight="1">
      <c r="A21" s="70"/>
      <c r="B21" s="5"/>
      <c r="C21" s="21" t="s">
        <v>40</v>
      </c>
      <c r="D21" s="71" t="s">
        <v>41</v>
      </c>
      <c r="E21" s="71"/>
      <c r="F21" s="22">
        <f>'[1]Material Statement'!H27</f>
        <v>26.758410780669141</v>
      </c>
      <c r="G21" s="22">
        <f>'[1]RCC Drain'!I53</f>
        <v>966.99</v>
      </c>
      <c r="H21" s="79">
        <f>ROUND(G21*F21,0)</f>
        <v>25875</v>
      </c>
      <c r="I21" s="79"/>
      <c r="J21" s="79"/>
      <c r="K21" s="81"/>
      <c r="L21" s="81"/>
      <c r="M21" s="81"/>
      <c r="N21" s="77"/>
    </row>
    <row r="22" spans="1:14" ht="21.3" customHeight="1">
      <c r="A22" s="70"/>
      <c r="B22" s="5"/>
      <c r="C22" s="21" t="s">
        <v>42</v>
      </c>
      <c r="D22" s="71" t="s">
        <v>43</v>
      </c>
      <c r="E22" s="71"/>
      <c r="F22" s="22">
        <f>'[1]Material Statement'!I27</f>
        <v>77.664231122327038</v>
      </c>
      <c r="G22" s="22">
        <f>'[1]RCC Drain'!I54</f>
        <v>326.61</v>
      </c>
      <c r="H22" s="79">
        <f t="shared" ref="H22:H24" si="1">ROUND(G22*F22,0)</f>
        <v>25366</v>
      </c>
      <c r="I22" s="79"/>
      <c r="J22" s="79"/>
      <c r="K22" s="81"/>
      <c r="L22" s="81"/>
      <c r="M22" s="81"/>
      <c r="N22" s="77"/>
    </row>
    <row r="23" spans="1:14" ht="21.95" customHeight="1">
      <c r="A23" s="70"/>
      <c r="B23" s="5"/>
      <c r="C23" s="21" t="s">
        <v>44</v>
      </c>
      <c r="D23" s="71" t="s">
        <v>43</v>
      </c>
      <c r="E23" s="71"/>
      <c r="F23" s="22">
        <f>'[1]Material Statement'!F27</f>
        <v>221.79800339847066</v>
      </c>
      <c r="G23" s="22">
        <f>'[1]RCC Drain'!I55</f>
        <v>364.5</v>
      </c>
      <c r="H23" s="79">
        <f t="shared" si="1"/>
        <v>80845</v>
      </c>
      <c r="I23" s="79"/>
      <c r="J23" s="79"/>
      <c r="K23" s="81"/>
      <c r="L23" s="81"/>
      <c r="M23" s="81"/>
      <c r="N23" s="77"/>
    </row>
    <row r="24" spans="1:14" ht="23.8" customHeight="1">
      <c r="A24" s="70"/>
      <c r="B24" s="5"/>
      <c r="C24" s="21" t="s">
        <v>45</v>
      </c>
      <c r="D24" s="71" t="s">
        <v>43</v>
      </c>
      <c r="E24" s="71"/>
      <c r="F24" s="22">
        <f>'[1]Material Statement'!G27</f>
        <v>443.59600679694131</v>
      </c>
      <c r="G24" s="22">
        <f>'[1]RCC Drain'!I56</f>
        <v>774.05</v>
      </c>
      <c r="H24" s="79">
        <f t="shared" si="1"/>
        <v>343365</v>
      </c>
      <c r="I24" s="79"/>
      <c r="J24" s="79"/>
      <c r="K24" s="81"/>
      <c r="L24" s="81"/>
      <c r="M24" s="81"/>
      <c r="N24" s="77"/>
    </row>
    <row r="25" spans="1:14" ht="20.05" customHeight="1">
      <c r="A25" s="70"/>
      <c r="B25" s="5"/>
      <c r="C25" s="5"/>
      <c r="D25" s="71"/>
      <c r="E25" s="71"/>
      <c r="F25" s="71" t="s">
        <v>46</v>
      </c>
      <c r="G25" s="71"/>
      <c r="H25" s="79">
        <f>SUM(H21:J24)</f>
        <v>475451</v>
      </c>
      <c r="I25" s="79"/>
      <c r="J25" s="79"/>
      <c r="K25" s="23"/>
      <c r="L25" s="23"/>
      <c r="M25" s="23"/>
      <c r="N25" s="77"/>
    </row>
    <row r="26" spans="1:14" ht="21.95" customHeight="1">
      <c r="A26" s="70">
        <v>13</v>
      </c>
      <c r="B26" s="5"/>
      <c r="C26" s="69" t="s">
        <v>47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77">
        <f>I32*10%</f>
        <v>44393.988789658695</v>
      </c>
    </row>
    <row r="27" spans="1:14" ht="22.55" customHeight="1">
      <c r="A27" s="70"/>
      <c r="B27" s="5"/>
      <c r="C27" s="69" t="s">
        <v>38</v>
      </c>
      <c r="D27" s="69"/>
      <c r="E27" s="69"/>
      <c r="F27" s="6" t="s">
        <v>16</v>
      </c>
      <c r="G27" s="6" t="s">
        <v>48</v>
      </c>
      <c r="H27" s="6" t="s">
        <v>18</v>
      </c>
      <c r="I27" s="69" t="s">
        <v>19</v>
      </c>
      <c r="J27" s="69"/>
      <c r="K27" s="78" t="s">
        <v>49</v>
      </c>
      <c r="L27" s="78"/>
      <c r="M27" s="78"/>
      <c r="N27" s="77"/>
    </row>
    <row r="28" spans="1:14" ht="18.2" customHeight="1">
      <c r="A28" s="70"/>
      <c r="B28" s="5"/>
      <c r="C28" s="76" t="s">
        <v>40</v>
      </c>
      <c r="D28" s="76"/>
      <c r="E28" s="76"/>
      <c r="F28" s="24" t="s">
        <v>41</v>
      </c>
      <c r="G28" s="14">
        <f>F21</f>
        <v>26.758410780669141</v>
      </c>
      <c r="H28" s="3">
        <v>4852</v>
      </c>
      <c r="I28" s="75">
        <f>H28*G28</f>
        <v>129831.80910780668</v>
      </c>
      <c r="J28" s="75"/>
      <c r="K28" s="78"/>
      <c r="L28" s="78"/>
      <c r="M28" s="78"/>
      <c r="N28" s="77"/>
    </row>
    <row r="29" spans="1:14" ht="20.05" customHeight="1">
      <c r="A29" s="70"/>
      <c r="B29" s="5"/>
      <c r="C29" s="76" t="s">
        <v>50</v>
      </c>
      <c r="D29" s="76"/>
      <c r="E29" s="76"/>
      <c r="F29" s="6" t="s">
        <v>51</v>
      </c>
      <c r="G29" s="14">
        <f>F22</f>
        <v>77.664231122327038</v>
      </c>
      <c r="H29" s="14">
        <v>141.85</v>
      </c>
      <c r="I29" s="75">
        <f t="shared" ref="I29:I31" si="2">H29*G29</f>
        <v>11016.671184702091</v>
      </c>
      <c r="J29" s="75"/>
      <c r="K29" s="78"/>
      <c r="L29" s="78"/>
      <c r="M29" s="78"/>
      <c r="N29" s="77"/>
    </row>
    <row r="30" spans="1:14" ht="20.7" customHeight="1">
      <c r="A30" s="70"/>
      <c r="B30" s="5"/>
      <c r="C30" s="74" t="s">
        <v>52</v>
      </c>
      <c r="D30" s="74"/>
      <c r="E30" s="74"/>
      <c r="F30" s="6" t="s">
        <v>51</v>
      </c>
      <c r="G30" s="14">
        <f>F23</f>
        <v>221.79800339847066</v>
      </c>
      <c r="H30" s="14">
        <v>175.8</v>
      </c>
      <c r="I30" s="75">
        <f t="shared" si="2"/>
        <v>38992.088997451145</v>
      </c>
      <c r="J30" s="75"/>
      <c r="K30" s="78"/>
      <c r="L30" s="78"/>
      <c r="M30" s="78"/>
      <c r="N30" s="77"/>
    </row>
    <row r="31" spans="1:14" ht="20.05" customHeight="1">
      <c r="A31" s="70"/>
      <c r="B31" s="5"/>
      <c r="C31" s="76" t="s">
        <v>53</v>
      </c>
      <c r="D31" s="76"/>
      <c r="E31" s="76"/>
      <c r="F31" s="6" t="s">
        <v>51</v>
      </c>
      <c r="G31" s="14">
        <f>F24</f>
        <v>443.59600679694131</v>
      </c>
      <c r="H31" s="3">
        <v>595.36</v>
      </c>
      <c r="I31" s="75">
        <f t="shared" si="2"/>
        <v>264099.318606627</v>
      </c>
      <c r="J31" s="75"/>
      <c r="K31" s="78"/>
      <c r="L31" s="78"/>
      <c r="M31" s="78"/>
      <c r="N31" s="77"/>
    </row>
    <row r="32" spans="1:14" ht="20.05" customHeight="1">
      <c r="A32" s="70"/>
      <c r="B32" s="5"/>
      <c r="C32" s="25"/>
      <c r="D32" s="25"/>
      <c r="E32" s="25"/>
      <c r="F32" s="26"/>
      <c r="G32" s="69" t="s">
        <v>46</v>
      </c>
      <c r="H32" s="69"/>
      <c r="I32" s="75">
        <f>SUM(I28:J31)</f>
        <v>443939.88789658691</v>
      </c>
      <c r="J32" s="75"/>
      <c r="K32" s="27"/>
      <c r="L32" s="27"/>
      <c r="M32" s="27"/>
      <c r="N32" s="77"/>
    </row>
    <row r="33" spans="1:14" ht="21.3" customHeight="1">
      <c r="A33" s="12">
        <v>14</v>
      </c>
      <c r="B33" s="28"/>
      <c r="C33" s="69" t="s">
        <v>54</v>
      </c>
      <c r="D33" s="69"/>
      <c r="E33" s="69"/>
      <c r="F33" s="69"/>
      <c r="G33" s="69"/>
      <c r="H33" s="69"/>
      <c r="I33" s="69"/>
      <c r="J33" s="69"/>
      <c r="K33" s="29">
        <v>1</v>
      </c>
      <c r="L33" s="3" t="s">
        <v>55</v>
      </c>
      <c r="M33" s="14">
        <v>5000</v>
      </c>
      <c r="N33" s="15">
        <v>5000</v>
      </c>
    </row>
    <row r="34" spans="1:14" ht="23.8" customHeight="1">
      <c r="A34" s="70"/>
      <c r="B34" s="71"/>
      <c r="C34" s="72" t="s">
        <v>56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15">
        <f>SUM(N1:N18)*5.36%</f>
        <v>386215.57094319048</v>
      </c>
    </row>
    <row r="35" spans="1:14" ht="20.7" customHeight="1">
      <c r="A35" s="70"/>
      <c r="B35" s="71"/>
      <c r="C35" s="73" t="s">
        <v>57</v>
      </c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10">
        <f>SUM(N1:N34)</f>
        <v>8116574.943001329</v>
      </c>
    </row>
    <row r="36" spans="1:14" ht="20.05" customHeight="1">
      <c r="A36" s="70"/>
      <c r="B36" s="71"/>
      <c r="C36" s="73" t="s">
        <v>58</v>
      </c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10">
        <f>ROUNDUP(N35,-2)</f>
        <v>8116600</v>
      </c>
    </row>
    <row r="37" spans="1:14" ht="21.95" customHeight="1">
      <c r="A37" s="5"/>
      <c r="B37" s="64" t="s">
        <v>59</v>
      </c>
      <c r="C37" s="64"/>
      <c r="D37" s="64"/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38" spans="1:14" ht="25.7" customHeight="1">
      <c r="A38" s="30"/>
      <c r="B38" s="31"/>
      <c r="C38" s="32"/>
      <c r="D38" s="32"/>
      <c r="E38" s="33"/>
      <c r="J38" s="34"/>
      <c r="N38" s="38"/>
    </row>
    <row r="39" spans="1:14" ht="25.7" customHeight="1">
      <c r="A39" s="30"/>
      <c r="B39" s="31"/>
      <c r="C39" s="32"/>
      <c r="D39" s="32"/>
      <c r="E39" s="33"/>
      <c r="J39" s="34"/>
      <c r="N39" s="38"/>
    </row>
    <row r="40" spans="1:14" ht="25.7" customHeight="1">
      <c r="A40" s="30"/>
      <c r="B40" s="31"/>
      <c r="C40" s="32"/>
      <c r="D40" s="32"/>
      <c r="E40" s="33"/>
      <c r="J40" s="34"/>
      <c r="N40" s="38"/>
    </row>
    <row r="41" spans="1:14" ht="25.7" customHeight="1">
      <c r="A41" s="30"/>
      <c r="B41" s="39"/>
      <c r="C41" s="32"/>
      <c r="D41" s="32"/>
      <c r="E41" s="33"/>
      <c r="F41" s="40"/>
      <c r="G41" s="40"/>
      <c r="H41" s="40"/>
      <c r="I41" s="40"/>
      <c r="J41" s="40"/>
      <c r="K41" s="41"/>
      <c r="L41" s="42"/>
      <c r="M41" s="43"/>
      <c r="N41" s="44"/>
    </row>
    <row r="42" spans="1:14" ht="25.05">
      <c r="A42" s="45"/>
      <c r="B42" s="46"/>
      <c r="C42" s="47" t="s">
        <v>60</v>
      </c>
      <c r="D42" s="48"/>
      <c r="E42" s="40"/>
      <c r="F42" s="40"/>
      <c r="G42" s="40"/>
      <c r="H42" s="40" t="s">
        <v>61</v>
      </c>
      <c r="I42" s="40"/>
      <c r="J42" s="49"/>
      <c r="K42" s="41"/>
      <c r="L42" s="41"/>
      <c r="M42" s="50" t="s">
        <v>62</v>
      </c>
      <c r="N42" s="51"/>
    </row>
    <row r="43" spans="1:14" s="58" customFormat="1" ht="25.7" customHeight="1">
      <c r="A43" s="52"/>
      <c r="B43" s="53"/>
      <c r="C43" s="54"/>
      <c r="D43" s="55"/>
      <c r="E43" s="56"/>
      <c r="F43" s="56"/>
      <c r="G43" s="66"/>
      <c r="H43" s="66"/>
      <c r="I43" s="66"/>
      <c r="J43" s="66"/>
      <c r="K43" s="57"/>
      <c r="L43" s="67"/>
      <c r="M43" s="67"/>
      <c r="N43" s="67"/>
    </row>
    <row r="49" spans="12:14">
      <c r="M49" s="59"/>
    </row>
    <row r="50" spans="12:14">
      <c r="L50" s="68"/>
      <c r="M50" s="68"/>
      <c r="N50" s="68"/>
    </row>
  </sheetData>
  <mergeCells count="69">
    <mergeCell ref="B4:H4"/>
    <mergeCell ref="I4:N4"/>
    <mergeCell ref="A1:N1"/>
    <mergeCell ref="B2:E2"/>
    <mergeCell ref="F2:N2"/>
    <mergeCell ref="B3:H3"/>
    <mergeCell ref="I3:N3"/>
    <mergeCell ref="B5:H5"/>
    <mergeCell ref="I5:N5"/>
    <mergeCell ref="B6:H6"/>
    <mergeCell ref="I6:N6"/>
    <mergeCell ref="B7:H7"/>
    <mergeCell ref="I7:N7"/>
    <mergeCell ref="C18:J18"/>
    <mergeCell ref="C8:J8"/>
    <mergeCell ref="C9:J9"/>
    <mergeCell ref="P9:S9"/>
    <mergeCell ref="C10:J10"/>
    <mergeCell ref="C11:J11"/>
    <mergeCell ref="C12:J12"/>
    <mergeCell ref="C13:J13"/>
    <mergeCell ref="C14:J14"/>
    <mergeCell ref="C15:J15"/>
    <mergeCell ref="C16:J16"/>
    <mergeCell ref="C17:J17"/>
    <mergeCell ref="A19:A25"/>
    <mergeCell ref="C19:M19"/>
    <mergeCell ref="N19:N25"/>
    <mergeCell ref="D20:E20"/>
    <mergeCell ref="H20:J20"/>
    <mergeCell ref="K20:M24"/>
    <mergeCell ref="D21:E21"/>
    <mergeCell ref="H21:J21"/>
    <mergeCell ref="D22:E22"/>
    <mergeCell ref="H22:J22"/>
    <mergeCell ref="D23:E23"/>
    <mergeCell ref="H23:J23"/>
    <mergeCell ref="D24:E24"/>
    <mergeCell ref="H24:J24"/>
    <mergeCell ref="D25:E25"/>
    <mergeCell ref="F25:G25"/>
    <mergeCell ref="H25:J25"/>
    <mergeCell ref="A26:A32"/>
    <mergeCell ref="C26:M26"/>
    <mergeCell ref="N26:N32"/>
    <mergeCell ref="C27:E27"/>
    <mergeCell ref="I27:J27"/>
    <mergeCell ref="K27:M31"/>
    <mergeCell ref="C28:E28"/>
    <mergeCell ref="I28:J28"/>
    <mergeCell ref="C29:E29"/>
    <mergeCell ref="I29:J29"/>
    <mergeCell ref="C30:E30"/>
    <mergeCell ref="I30:J30"/>
    <mergeCell ref="C31:E31"/>
    <mergeCell ref="I31:J31"/>
    <mergeCell ref="G32:H32"/>
    <mergeCell ref="I32:J32"/>
    <mergeCell ref="C33:J33"/>
    <mergeCell ref="A34:A36"/>
    <mergeCell ref="B34:B36"/>
    <mergeCell ref="C34:M34"/>
    <mergeCell ref="C35:M35"/>
    <mergeCell ref="C36:M36"/>
    <mergeCell ref="B37:D37"/>
    <mergeCell ref="E37:N37"/>
    <mergeCell ref="G43:J43"/>
    <mergeCell ref="L43:N43"/>
    <mergeCell ref="L50:N50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 xml:space="preserve">&amp;C
</oddHeader>
  </headerFooter>
  <rowBreaks count="1" manualBreakCount="1">
    <brk id="18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RCC+DRAIN</vt:lpstr>
      <vt:lpstr>'BOQ RCC+DRAIN'!Print_Area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RAVIRANJAN KUMAR</dc:creator>
  <cp:lastModifiedBy>RAVIRANJAN KUMAR</cp:lastModifiedBy>
  <dcterms:created xsi:type="dcterms:W3CDTF">2026-06-25T11:16:23Z</dcterms:created>
  <dcterms:modified xsi:type="dcterms:W3CDTF">2026-06-25T11:16:58Z</dcterms:modified>
</cp:coreProperties>
</file>